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showInkAnnotation="0"/>
  <mc:AlternateContent xmlns:mc="http://schemas.openxmlformats.org/markup-compatibility/2006">
    <mc:Choice Requires="x15">
      <x15ac:absPath xmlns:x15ac="http://schemas.microsoft.com/office/spreadsheetml/2010/11/ac" url="Z:\Leipzig Zoo (2026)\4. ENDVERSION der Ausschreibung\"/>
    </mc:Choice>
  </mc:AlternateContent>
  <xr:revisionPtr revIDLastSave="0" documentId="13_ncr:1_{15EAF627-5D4C-4EC1-83E6-792961F38556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TD" sheetId="72" r:id="rId4"/>
    <sheet name="SVS_TD_SonnFeiertag" sheetId="73" r:id="rId5"/>
    <sheet name="SVS_TD_Hoher Feiertag" sheetId="74" r:id="rId6"/>
    <sheet name="SVS_VR" sheetId="75" r:id="rId7"/>
    <sheet name="SVS_GrR" sheetId="69" r:id="rId8"/>
    <sheet name="SVS_SR" sheetId="76" r:id="rId9"/>
    <sheet name="SVS_GlR" sheetId="71" r:id="rId10"/>
  </sheets>
  <definedNames>
    <definedName name="BSTL" localSheetId="9">SVS_GlR!#REF!</definedName>
    <definedName name="BSTL" localSheetId="7">SVS_GrR!#REF!</definedName>
    <definedName name="BSTL" localSheetId="8">SVS_SR!#REF!</definedName>
    <definedName name="BSTL" localSheetId="3">SVS_TD!#REF!</definedName>
    <definedName name="BSTL" localSheetId="5">'SVS_TD_Hoher Feiertag'!#REF!</definedName>
    <definedName name="BSTL" localSheetId="4">SVS_TD_SonnFeiertag!#REF!</definedName>
    <definedName name="BSTL" localSheetId="0">SVS_UR!#REF!</definedName>
    <definedName name="BSTL" localSheetId="2">'SVS_UR_Hoher Feiertag'!#REF!</definedName>
    <definedName name="BSTL" localSheetId="1">SVS_UR_SonnFeiertag!#REF!</definedName>
    <definedName name="BSTL" localSheetId="6">SVS_VR!#REF!</definedName>
    <definedName name="BSTLGL" localSheetId="9">SVS_GlR!#REF!</definedName>
    <definedName name="BSTLGL" localSheetId="7">SVS_GrR!#REF!</definedName>
    <definedName name="BSTLGL" localSheetId="8">SVS_SR!#REF!</definedName>
    <definedName name="BSTLGL" localSheetId="3">SVS_TD!#REF!</definedName>
    <definedName name="BSTLGL" localSheetId="5">'SVS_TD_Hoher Feiertag'!#REF!</definedName>
    <definedName name="BSTLGL" localSheetId="4">SVS_TD_SonnFeiertag!#REF!</definedName>
    <definedName name="BSTLGL" localSheetId="0">SVS_UR!#REF!</definedName>
    <definedName name="BSTLGL" localSheetId="2">'SVS_UR_Hoher Feiertag'!#REF!</definedName>
    <definedName name="BSTLGL" localSheetId="1">SVS_UR_SonnFeiertag!#REF!</definedName>
    <definedName name="BSTLGL" localSheetId="6">SVS_VR!#REF!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0" i="54" l="1"/>
  <c r="H80" i="54"/>
  <c r="J80" i="72"/>
  <c r="H80" i="72"/>
  <c r="J80" i="75"/>
  <c r="H80" i="75"/>
  <c r="J80" i="69"/>
  <c r="H80" i="69"/>
  <c r="J80" i="76"/>
  <c r="H80" i="76"/>
  <c r="J80" i="71"/>
  <c r="H80" i="71"/>
  <c r="J85" i="76"/>
  <c r="H85" i="76"/>
  <c r="F85" i="76"/>
  <c r="I84" i="76"/>
  <c r="G84" i="76"/>
  <c r="E84" i="76"/>
  <c r="I80" i="76"/>
  <c r="G80" i="76"/>
  <c r="E80" i="76"/>
  <c r="I79" i="76"/>
  <c r="G79" i="76"/>
  <c r="E79" i="76"/>
  <c r="I78" i="76"/>
  <c r="G78" i="76"/>
  <c r="E78" i="76"/>
  <c r="I77" i="76"/>
  <c r="G77" i="76"/>
  <c r="E77" i="76"/>
  <c r="I76" i="76"/>
  <c r="G76" i="76"/>
  <c r="E76" i="76"/>
  <c r="I75" i="76"/>
  <c r="G75" i="76"/>
  <c r="E75" i="76"/>
  <c r="I74" i="76"/>
  <c r="G74" i="76"/>
  <c r="E74" i="76"/>
  <c r="F80" i="76" s="1"/>
  <c r="I58" i="76"/>
  <c r="G58" i="76"/>
  <c r="E58" i="76"/>
  <c r="J57" i="76"/>
  <c r="H57" i="76"/>
  <c r="F57" i="76"/>
  <c r="J56" i="76"/>
  <c r="H56" i="76"/>
  <c r="F56" i="76"/>
  <c r="J55" i="76"/>
  <c r="H55" i="76"/>
  <c r="F55" i="76"/>
  <c r="J54" i="76"/>
  <c r="H54" i="76"/>
  <c r="F54" i="76"/>
  <c r="J53" i="76"/>
  <c r="H53" i="76"/>
  <c r="F53" i="76"/>
  <c r="J52" i="76"/>
  <c r="H52" i="76"/>
  <c r="F52" i="76"/>
  <c r="J51" i="76"/>
  <c r="H51" i="76"/>
  <c r="F51" i="76"/>
  <c r="J49" i="76"/>
  <c r="H49" i="76"/>
  <c r="F49" i="76"/>
  <c r="J48" i="76"/>
  <c r="H48" i="76"/>
  <c r="F48" i="76"/>
  <c r="J47" i="76"/>
  <c r="J58" i="76" s="1"/>
  <c r="H47" i="76"/>
  <c r="H58" i="76" s="1"/>
  <c r="F47" i="76"/>
  <c r="F58" i="76" s="1"/>
  <c r="I44" i="76"/>
  <c r="G44" i="76"/>
  <c r="E44" i="76"/>
  <c r="J43" i="76"/>
  <c r="H43" i="76"/>
  <c r="F43" i="76"/>
  <c r="J42" i="76"/>
  <c r="H42" i="76"/>
  <c r="F42" i="76"/>
  <c r="J41" i="76"/>
  <c r="H41" i="76"/>
  <c r="F41" i="76"/>
  <c r="J40" i="76"/>
  <c r="J44" i="76" s="1"/>
  <c r="H40" i="76"/>
  <c r="H44" i="76" s="1"/>
  <c r="F40" i="76"/>
  <c r="F44" i="76" s="1"/>
  <c r="G38" i="76"/>
  <c r="G59" i="76" s="1"/>
  <c r="I37" i="76"/>
  <c r="G37" i="76"/>
  <c r="E37" i="76"/>
  <c r="J36" i="76"/>
  <c r="J37" i="76" s="1"/>
  <c r="H36" i="76"/>
  <c r="F36" i="76"/>
  <c r="J35" i="76"/>
  <c r="H35" i="76"/>
  <c r="H37" i="76" s="1"/>
  <c r="F35" i="76"/>
  <c r="F37" i="76" s="1"/>
  <c r="I33" i="76"/>
  <c r="I38" i="76" s="1"/>
  <c r="I59" i="76" s="1"/>
  <c r="G33" i="76"/>
  <c r="E33" i="76"/>
  <c r="J32" i="76"/>
  <c r="H32" i="76"/>
  <c r="F32" i="76"/>
  <c r="J31" i="76"/>
  <c r="H31" i="76"/>
  <c r="F31" i="76"/>
  <c r="J30" i="76"/>
  <c r="H30" i="76"/>
  <c r="F30" i="76"/>
  <c r="J29" i="76"/>
  <c r="H29" i="76"/>
  <c r="F29" i="76"/>
  <c r="J28" i="76"/>
  <c r="H28" i="76"/>
  <c r="F28" i="76"/>
  <c r="J27" i="76"/>
  <c r="H27" i="76"/>
  <c r="F27" i="76"/>
  <c r="J26" i="76"/>
  <c r="H26" i="76"/>
  <c r="F26" i="76"/>
  <c r="J25" i="76"/>
  <c r="H25" i="76"/>
  <c r="F25" i="76"/>
  <c r="J24" i="76"/>
  <c r="H24" i="76"/>
  <c r="F24" i="76"/>
  <c r="J23" i="76"/>
  <c r="J33" i="76" s="1"/>
  <c r="H23" i="76"/>
  <c r="H33" i="76" s="1"/>
  <c r="F23" i="76"/>
  <c r="F33" i="76" s="1"/>
  <c r="I21" i="76"/>
  <c r="G21" i="76"/>
  <c r="E21" i="76"/>
  <c r="E38" i="76" s="1"/>
  <c r="E59" i="76" s="1"/>
  <c r="J20" i="76"/>
  <c r="H20" i="76"/>
  <c r="F20" i="76"/>
  <c r="J19" i="76"/>
  <c r="H19" i="76"/>
  <c r="F19" i="76"/>
  <c r="J18" i="76"/>
  <c r="H18" i="76"/>
  <c r="F18" i="76"/>
  <c r="J17" i="76"/>
  <c r="H17" i="76"/>
  <c r="F17" i="76"/>
  <c r="J16" i="76"/>
  <c r="H16" i="76"/>
  <c r="F16" i="76"/>
  <c r="J15" i="76"/>
  <c r="H15" i="76"/>
  <c r="F15" i="76"/>
  <c r="J14" i="76"/>
  <c r="J21" i="76" s="1"/>
  <c r="H14" i="76"/>
  <c r="H21" i="76" s="1"/>
  <c r="F14" i="76"/>
  <c r="F21" i="76" s="1"/>
  <c r="F38" i="76" s="1"/>
  <c r="F59" i="76" s="1"/>
  <c r="J85" i="75"/>
  <c r="H85" i="75"/>
  <c r="F85" i="75"/>
  <c r="I84" i="75"/>
  <c r="G84" i="75"/>
  <c r="E84" i="75"/>
  <c r="I80" i="75"/>
  <c r="G80" i="75"/>
  <c r="E80" i="75"/>
  <c r="I79" i="75"/>
  <c r="G79" i="75"/>
  <c r="E79" i="75"/>
  <c r="F80" i="75" s="1"/>
  <c r="I78" i="75"/>
  <c r="G78" i="75"/>
  <c r="E78" i="75"/>
  <c r="I77" i="75"/>
  <c r="G77" i="75"/>
  <c r="E77" i="75"/>
  <c r="I76" i="75"/>
  <c r="G76" i="75"/>
  <c r="E76" i="75"/>
  <c r="I75" i="75"/>
  <c r="G75" i="75"/>
  <c r="E75" i="75"/>
  <c r="I74" i="75"/>
  <c r="G74" i="75"/>
  <c r="E74" i="75"/>
  <c r="I58" i="75"/>
  <c r="G58" i="75"/>
  <c r="E58" i="75"/>
  <c r="J57" i="75"/>
  <c r="H57" i="75"/>
  <c r="F57" i="75"/>
  <c r="J56" i="75"/>
  <c r="H56" i="75"/>
  <c r="F56" i="75"/>
  <c r="J55" i="75"/>
  <c r="H55" i="75"/>
  <c r="F55" i="75"/>
  <c r="J54" i="75"/>
  <c r="H54" i="75"/>
  <c r="F54" i="75"/>
  <c r="J53" i="75"/>
  <c r="H53" i="75"/>
  <c r="F53" i="75"/>
  <c r="J52" i="75"/>
  <c r="H52" i="75"/>
  <c r="F52" i="75"/>
  <c r="J51" i="75"/>
  <c r="H51" i="75"/>
  <c r="F51" i="75"/>
  <c r="F58" i="75" s="1"/>
  <c r="J49" i="75"/>
  <c r="H49" i="75"/>
  <c r="F49" i="75"/>
  <c r="J48" i="75"/>
  <c r="H48" i="75"/>
  <c r="F48" i="75"/>
  <c r="J47" i="75"/>
  <c r="J58" i="75" s="1"/>
  <c r="H47" i="75"/>
  <c r="H58" i="75" s="1"/>
  <c r="F47" i="75"/>
  <c r="I44" i="75"/>
  <c r="G44" i="75"/>
  <c r="E44" i="75"/>
  <c r="J43" i="75"/>
  <c r="J44" i="75" s="1"/>
  <c r="H43" i="75"/>
  <c r="F43" i="75"/>
  <c r="J42" i="75"/>
  <c r="H42" i="75"/>
  <c r="F42" i="75"/>
  <c r="J41" i="75"/>
  <c r="H41" i="75"/>
  <c r="F41" i="75"/>
  <c r="J40" i="75"/>
  <c r="H40" i="75"/>
  <c r="H44" i="75" s="1"/>
  <c r="F40" i="75"/>
  <c r="F44" i="75" s="1"/>
  <c r="I37" i="75"/>
  <c r="G37" i="75"/>
  <c r="E37" i="75"/>
  <c r="J36" i="75"/>
  <c r="J37" i="75" s="1"/>
  <c r="H36" i="75"/>
  <c r="F36" i="75"/>
  <c r="J35" i="75"/>
  <c r="H35" i="75"/>
  <c r="H37" i="75" s="1"/>
  <c r="F35" i="75"/>
  <c r="F37" i="75" s="1"/>
  <c r="I33" i="75"/>
  <c r="I38" i="75" s="1"/>
  <c r="I59" i="75" s="1"/>
  <c r="G33" i="75"/>
  <c r="E33" i="75"/>
  <c r="J32" i="75"/>
  <c r="H32" i="75"/>
  <c r="F32" i="75"/>
  <c r="J31" i="75"/>
  <c r="H31" i="75"/>
  <c r="F31" i="75"/>
  <c r="J30" i="75"/>
  <c r="H30" i="75"/>
  <c r="F30" i="75"/>
  <c r="J29" i="75"/>
  <c r="H29" i="75"/>
  <c r="F29" i="75"/>
  <c r="J28" i="75"/>
  <c r="H28" i="75"/>
  <c r="F28" i="75"/>
  <c r="F33" i="75" s="1"/>
  <c r="J27" i="75"/>
  <c r="H27" i="75"/>
  <c r="F27" i="75"/>
  <c r="J26" i="75"/>
  <c r="H26" i="75"/>
  <c r="F26" i="75"/>
  <c r="J25" i="75"/>
  <c r="H25" i="75"/>
  <c r="F25" i="75"/>
  <c r="J24" i="75"/>
  <c r="H24" i="75"/>
  <c r="F24" i="75"/>
  <c r="J23" i="75"/>
  <c r="J33" i="75" s="1"/>
  <c r="H23" i="75"/>
  <c r="H33" i="75" s="1"/>
  <c r="F23" i="75"/>
  <c r="I21" i="75"/>
  <c r="G21" i="75"/>
  <c r="G38" i="75" s="1"/>
  <c r="G59" i="75" s="1"/>
  <c r="E21" i="75"/>
  <c r="E38" i="75" s="1"/>
  <c r="E59" i="75" s="1"/>
  <c r="J20" i="75"/>
  <c r="H20" i="75"/>
  <c r="F20" i="75"/>
  <c r="J19" i="75"/>
  <c r="H19" i="75"/>
  <c r="F19" i="75"/>
  <c r="J18" i="75"/>
  <c r="H18" i="75"/>
  <c r="F18" i="75"/>
  <c r="J17" i="75"/>
  <c r="H17" i="75"/>
  <c r="F17" i="75"/>
  <c r="J16" i="75"/>
  <c r="H16" i="75"/>
  <c r="F16" i="75"/>
  <c r="J15" i="75"/>
  <c r="H15" i="75"/>
  <c r="H21" i="75" s="1"/>
  <c r="F15" i="75"/>
  <c r="J14" i="75"/>
  <c r="J21" i="75" s="1"/>
  <c r="J38" i="75" s="1"/>
  <c r="H14" i="75"/>
  <c r="F14" i="75"/>
  <c r="F21" i="75" s="1"/>
  <c r="F38" i="75" s="1"/>
  <c r="F59" i="75" s="1"/>
  <c r="J102" i="74"/>
  <c r="H102" i="74"/>
  <c r="F102" i="74"/>
  <c r="I101" i="74"/>
  <c r="G101" i="74"/>
  <c r="E101" i="74"/>
  <c r="I96" i="74"/>
  <c r="J96" i="74" s="1"/>
  <c r="G96" i="74"/>
  <c r="E96" i="74"/>
  <c r="F96" i="74" s="1"/>
  <c r="J95" i="74"/>
  <c r="I95" i="74"/>
  <c r="G95" i="74"/>
  <c r="H95" i="74" s="1"/>
  <c r="F95" i="74"/>
  <c r="E95" i="74"/>
  <c r="I94" i="74"/>
  <c r="J94" i="74" s="1"/>
  <c r="G94" i="74"/>
  <c r="E94" i="74"/>
  <c r="F94" i="74" s="1"/>
  <c r="J93" i="74"/>
  <c r="I93" i="74"/>
  <c r="G93" i="74"/>
  <c r="H93" i="74" s="1"/>
  <c r="F93" i="74"/>
  <c r="E93" i="74"/>
  <c r="I92" i="74"/>
  <c r="J92" i="74" s="1"/>
  <c r="G92" i="74"/>
  <c r="E92" i="74"/>
  <c r="F92" i="74" s="1"/>
  <c r="J91" i="74"/>
  <c r="I91" i="74"/>
  <c r="G91" i="74"/>
  <c r="H91" i="74" s="1"/>
  <c r="F91" i="74"/>
  <c r="E91" i="74"/>
  <c r="I90" i="74"/>
  <c r="J90" i="74" s="1"/>
  <c r="G90" i="74"/>
  <c r="E90" i="74"/>
  <c r="F90" i="74" s="1"/>
  <c r="J89" i="74"/>
  <c r="I89" i="74"/>
  <c r="G89" i="74"/>
  <c r="H89" i="74" s="1"/>
  <c r="F89" i="74"/>
  <c r="E89" i="74"/>
  <c r="I88" i="74"/>
  <c r="J88" i="74" s="1"/>
  <c r="G88" i="74"/>
  <c r="E88" i="74"/>
  <c r="F88" i="74" s="1"/>
  <c r="J87" i="74"/>
  <c r="I87" i="74"/>
  <c r="G87" i="74"/>
  <c r="H87" i="74" s="1"/>
  <c r="F87" i="74"/>
  <c r="E87" i="74"/>
  <c r="I86" i="74"/>
  <c r="J86" i="74" s="1"/>
  <c r="G86" i="74"/>
  <c r="E86" i="74"/>
  <c r="F86" i="74" s="1"/>
  <c r="J85" i="74"/>
  <c r="I85" i="74"/>
  <c r="G85" i="74"/>
  <c r="H85" i="74" s="1"/>
  <c r="F85" i="74"/>
  <c r="E85" i="74"/>
  <c r="I84" i="74"/>
  <c r="J84" i="74" s="1"/>
  <c r="G84" i="74"/>
  <c r="E84" i="74"/>
  <c r="F84" i="74" s="1"/>
  <c r="J83" i="74"/>
  <c r="I83" i="74"/>
  <c r="G83" i="74"/>
  <c r="F83" i="74"/>
  <c r="E83" i="74"/>
  <c r="I67" i="74"/>
  <c r="G67" i="74"/>
  <c r="E67" i="74"/>
  <c r="J66" i="74"/>
  <c r="H66" i="74"/>
  <c r="F66" i="74"/>
  <c r="J65" i="74"/>
  <c r="H65" i="74"/>
  <c r="F65" i="74"/>
  <c r="J64" i="74"/>
  <c r="H64" i="74"/>
  <c r="F64" i="74"/>
  <c r="J63" i="74"/>
  <c r="H63" i="74"/>
  <c r="F63" i="74"/>
  <c r="J62" i="74"/>
  <c r="H62" i="74"/>
  <c r="F62" i="74"/>
  <c r="J61" i="74"/>
  <c r="H61" i="74"/>
  <c r="F61" i="74"/>
  <c r="J60" i="74"/>
  <c r="H60" i="74"/>
  <c r="F60" i="74"/>
  <c r="J58" i="74"/>
  <c r="H58" i="74"/>
  <c r="F58" i="74"/>
  <c r="J57" i="74"/>
  <c r="H57" i="74"/>
  <c r="F57" i="74"/>
  <c r="J56" i="74"/>
  <c r="J67" i="74" s="1"/>
  <c r="H56" i="74"/>
  <c r="H67" i="74" s="1"/>
  <c r="F56" i="74"/>
  <c r="F67" i="74" s="1"/>
  <c r="I53" i="74"/>
  <c r="G53" i="74"/>
  <c r="F53" i="74"/>
  <c r="E53" i="74"/>
  <c r="J52" i="74"/>
  <c r="H52" i="74"/>
  <c r="F52" i="74"/>
  <c r="J51" i="74"/>
  <c r="H51" i="74"/>
  <c r="F51" i="74"/>
  <c r="J50" i="74"/>
  <c r="H50" i="74"/>
  <c r="F50" i="74"/>
  <c r="J49" i="74"/>
  <c r="H49" i="74"/>
  <c r="F49" i="74"/>
  <c r="G47" i="74"/>
  <c r="G68" i="74" s="1"/>
  <c r="I46" i="74"/>
  <c r="G46" i="74"/>
  <c r="F46" i="74"/>
  <c r="E46" i="74"/>
  <c r="J45" i="74"/>
  <c r="H45" i="74"/>
  <c r="F45" i="74"/>
  <c r="J44" i="74"/>
  <c r="J46" i="74" s="1"/>
  <c r="H44" i="74"/>
  <c r="H46" i="74" s="1"/>
  <c r="F44" i="74"/>
  <c r="I42" i="74"/>
  <c r="G42" i="74"/>
  <c r="E42" i="74"/>
  <c r="J41" i="74"/>
  <c r="H41" i="74"/>
  <c r="F41" i="74"/>
  <c r="J40" i="74"/>
  <c r="H40" i="74"/>
  <c r="F40" i="74"/>
  <c r="J39" i="74"/>
  <c r="H39" i="74"/>
  <c r="F39" i="74"/>
  <c r="J38" i="74"/>
  <c r="H38" i="74"/>
  <c r="F38" i="74"/>
  <c r="J37" i="74"/>
  <c r="H37" i="74"/>
  <c r="F37" i="74"/>
  <c r="J36" i="74"/>
  <c r="H36" i="74"/>
  <c r="F36" i="74"/>
  <c r="J35" i="74"/>
  <c r="H35" i="74"/>
  <c r="F35" i="74"/>
  <c r="J34" i="74"/>
  <c r="H34" i="74"/>
  <c r="F34" i="74"/>
  <c r="J33" i="74"/>
  <c r="H33" i="74"/>
  <c r="F33" i="74"/>
  <c r="J32" i="74"/>
  <c r="J42" i="74" s="1"/>
  <c r="H32" i="74"/>
  <c r="H42" i="74" s="1"/>
  <c r="F32" i="74"/>
  <c r="F42" i="74" s="1"/>
  <c r="I30" i="74"/>
  <c r="I47" i="74" s="1"/>
  <c r="I68" i="74" s="1"/>
  <c r="G30" i="74"/>
  <c r="E30" i="74"/>
  <c r="E47" i="74" s="1"/>
  <c r="E68" i="74" s="1"/>
  <c r="J27" i="74"/>
  <c r="H27" i="74"/>
  <c r="F27" i="74"/>
  <c r="J26" i="74"/>
  <c r="H26" i="74"/>
  <c r="J25" i="74"/>
  <c r="H25" i="74"/>
  <c r="F25" i="74"/>
  <c r="F24" i="74"/>
  <c r="J23" i="74"/>
  <c r="H23" i="74"/>
  <c r="F23" i="74"/>
  <c r="J21" i="74"/>
  <c r="H21" i="74"/>
  <c r="F21" i="74"/>
  <c r="J19" i="74"/>
  <c r="H19" i="74"/>
  <c r="F19" i="74"/>
  <c r="J18" i="74"/>
  <c r="H18" i="74"/>
  <c r="J17" i="74"/>
  <c r="H17" i="74"/>
  <c r="F17" i="74"/>
  <c r="F16" i="74"/>
  <c r="J15" i="74"/>
  <c r="H15" i="74"/>
  <c r="F15" i="74"/>
  <c r="J12" i="74"/>
  <c r="H12" i="74"/>
  <c r="H96" i="74" s="1"/>
  <c r="F12" i="74"/>
  <c r="F26" i="74" s="1"/>
  <c r="J102" i="73"/>
  <c r="H102" i="73"/>
  <c r="F102" i="73"/>
  <c r="I101" i="73"/>
  <c r="G101" i="73"/>
  <c r="E101" i="73"/>
  <c r="I96" i="73"/>
  <c r="J96" i="73" s="1"/>
  <c r="G96" i="73"/>
  <c r="H96" i="73" s="1"/>
  <c r="F96" i="73"/>
  <c r="E96" i="73"/>
  <c r="I95" i="73"/>
  <c r="J95" i="73" s="1"/>
  <c r="G95" i="73"/>
  <c r="H95" i="73" s="1"/>
  <c r="E95" i="73"/>
  <c r="F95" i="73" s="1"/>
  <c r="I94" i="73"/>
  <c r="G94" i="73"/>
  <c r="H94" i="73" s="1"/>
  <c r="E94" i="73"/>
  <c r="F94" i="73" s="1"/>
  <c r="I93" i="73"/>
  <c r="H93" i="73"/>
  <c r="G93" i="73"/>
  <c r="E93" i="73"/>
  <c r="F93" i="73" s="1"/>
  <c r="I92" i="73"/>
  <c r="J92" i="73" s="1"/>
  <c r="G92" i="73"/>
  <c r="H92" i="73" s="1"/>
  <c r="F92" i="73"/>
  <c r="E92" i="73"/>
  <c r="I91" i="73"/>
  <c r="J91" i="73" s="1"/>
  <c r="G91" i="73"/>
  <c r="H91" i="73" s="1"/>
  <c r="E91" i="73"/>
  <c r="F91" i="73" s="1"/>
  <c r="I90" i="73"/>
  <c r="G90" i="73"/>
  <c r="H90" i="73" s="1"/>
  <c r="E90" i="73"/>
  <c r="F90" i="73" s="1"/>
  <c r="I89" i="73"/>
  <c r="J89" i="73" s="1"/>
  <c r="H89" i="73"/>
  <c r="G89" i="73"/>
  <c r="E89" i="73"/>
  <c r="F89" i="73" s="1"/>
  <c r="I88" i="73"/>
  <c r="J88" i="73" s="1"/>
  <c r="G88" i="73"/>
  <c r="H88" i="73" s="1"/>
  <c r="F88" i="73"/>
  <c r="E88" i="73"/>
  <c r="I87" i="73"/>
  <c r="J87" i="73" s="1"/>
  <c r="G87" i="73"/>
  <c r="H87" i="73" s="1"/>
  <c r="E87" i="73"/>
  <c r="F87" i="73" s="1"/>
  <c r="I86" i="73"/>
  <c r="G86" i="73"/>
  <c r="H86" i="73" s="1"/>
  <c r="E86" i="73"/>
  <c r="F86" i="73" s="1"/>
  <c r="I85" i="73"/>
  <c r="J85" i="73" s="1"/>
  <c r="H85" i="73"/>
  <c r="G85" i="73"/>
  <c r="E85" i="73"/>
  <c r="F85" i="73" s="1"/>
  <c r="I84" i="73"/>
  <c r="J84" i="73" s="1"/>
  <c r="G84" i="73"/>
  <c r="H84" i="73" s="1"/>
  <c r="F84" i="73"/>
  <c r="E84" i="73"/>
  <c r="I83" i="73"/>
  <c r="J83" i="73" s="1"/>
  <c r="G83" i="73"/>
  <c r="E83" i="73"/>
  <c r="I67" i="73"/>
  <c r="G67" i="73"/>
  <c r="E67" i="73"/>
  <c r="J66" i="73"/>
  <c r="H66" i="73"/>
  <c r="F66" i="73"/>
  <c r="J65" i="73"/>
  <c r="H65" i="73"/>
  <c r="F65" i="73"/>
  <c r="J64" i="73"/>
  <c r="H64" i="73"/>
  <c r="F64" i="73"/>
  <c r="J63" i="73"/>
  <c r="H63" i="73"/>
  <c r="F63" i="73"/>
  <c r="J62" i="73"/>
  <c r="H62" i="73"/>
  <c r="F62" i="73"/>
  <c r="F67" i="73" s="1"/>
  <c r="J61" i="73"/>
  <c r="H61" i="73"/>
  <c r="F61" i="73"/>
  <c r="J60" i="73"/>
  <c r="H60" i="73"/>
  <c r="F60" i="73"/>
  <c r="J58" i="73"/>
  <c r="H58" i="73"/>
  <c r="F58" i="73"/>
  <c r="J57" i="73"/>
  <c r="H57" i="73"/>
  <c r="F57" i="73"/>
  <c r="J56" i="73"/>
  <c r="J67" i="73" s="1"/>
  <c r="H56" i="73"/>
  <c r="H67" i="73" s="1"/>
  <c r="F56" i="73"/>
  <c r="J53" i="73"/>
  <c r="I53" i="73"/>
  <c r="G53" i="73"/>
  <c r="E53" i="73"/>
  <c r="J52" i="73"/>
  <c r="H52" i="73"/>
  <c r="F52" i="73"/>
  <c r="J51" i="73"/>
  <c r="H51" i="73"/>
  <c r="F51" i="73"/>
  <c r="J50" i="73"/>
  <c r="H50" i="73"/>
  <c r="F50" i="73"/>
  <c r="J49" i="73"/>
  <c r="H49" i="73"/>
  <c r="F49" i="73"/>
  <c r="E47" i="73"/>
  <c r="E68" i="73" s="1"/>
  <c r="J46" i="73"/>
  <c r="I46" i="73"/>
  <c r="G46" i="73"/>
  <c r="E46" i="73"/>
  <c r="J45" i="73"/>
  <c r="H45" i="73"/>
  <c r="F45" i="73"/>
  <c r="J44" i="73"/>
  <c r="H44" i="73"/>
  <c r="H46" i="73" s="1"/>
  <c r="F44" i="73"/>
  <c r="F46" i="73" s="1"/>
  <c r="I42" i="73"/>
  <c r="G42" i="73"/>
  <c r="E42" i="73"/>
  <c r="J41" i="73"/>
  <c r="H41" i="73"/>
  <c r="F41" i="73"/>
  <c r="J40" i="73"/>
  <c r="H40" i="73"/>
  <c r="F40" i="73"/>
  <c r="J39" i="73"/>
  <c r="H39" i="73"/>
  <c r="F39" i="73"/>
  <c r="J38" i="73"/>
  <c r="H38" i="73"/>
  <c r="F38" i="73"/>
  <c r="J37" i="73"/>
  <c r="H37" i="73"/>
  <c r="F37" i="73"/>
  <c r="F42" i="73" s="1"/>
  <c r="J36" i="73"/>
  <c r="H36" i="73"/>
  <c r="F36" i="73"/>
  <c r="J35" i="73"/>
  <c r="H35" i="73"/>
  <c r="F35" i="73"/>
  <c r="J34" i="73"/>
  <c r="H34" i="73"/>
  <c r="F34" i="73"/>
  <c r="J33" i="73"/>
  <c r="H33" i="73"/>
  <c r="F33" i="73"/>
  <c r="J32" i="73"/>
  <c r="J42" i="73" s="1"/>
  <c r="H32" i="73"/>
  <c r="H42" i="73" s="1"/>
  <c r="F32" i="73"/>
  <c r="I30" i="73"/>
  <c r="I47" i="73" s="1"/>
  <c r="I68" i="73" s="1"/>
  <c r="G30" i="73"/>
  <c r="G47" i="73" s="1"/>
  <c r="G68" i="73" s="1"/>
  <c r="E30" i="73"/>
  <c r="H28" i="73"/>
  <c r="F28" i="73"/>
  <c r="J27" i="73"/>
  <c r="H27" i="73"/>
  <c r="F27" i="73"/>
  <c r="J25" i="73"/>
  <c r="H25" i="73"/>
  <c r="F25" i="73"/>
  <c r="J23" i="73"/>
  <c r="H23" i="73"/>
  <c r="F23" i="73"/>
  <c r="J21" i="73"/>
  <c r="H21" i="73"/>
  <c r="F21" i="73"/>
  <c r="H20" i="73"/>
  <c r="F20" i="73"/>
  <c r="J19" i="73"/>
  <c r="H19" i="73"/>
  <c r="F19" i="73"/>
  <c r="J17" i="73"/>
  <c r="H17" i="73"/>
  <c r="F17" i="73"/>
  <c r="J15" i="73"/>
  <c r="H15" i="73"/>
  <c r="F15" i="73"/>
  <c r="J12" i="73"/>
  <c r="H12" i="73"/>
  <c r="H22" i="73" s="1"/>
  <c r="F12" i="73"/>
  <c r="J85" i="72"/>
  <c r="H85" i="72"/>
  <c r="F85" i="72"/>
  <c r="I84" i="72"/>
  <c r="G84" i="72"/>
  <c r="E84" i="72"/>
  <c r="I80" i="72"/>
  <c r="G80" i="72"/>
  <c r="E80" i="72"/>
  <c r="I79" i="72"/>
  <c r="G79" i="72"/>
  <c r="E79" i="72"/>
  <c r="I78" i="72"/>
  <c r="G78" i="72"/>
  <c r="E78" i="72"/>
  <c r="I77" i="72"/>
  <c r="G77" i="72"/>
  <c r="E77" i="72"/>
  <c r="I76" i="72"/>
  <c r="G76" i="72"/>
  <c r="E76" i="72"/>
  <c r="I75" i="72"/>
  <c r="G75" i="72"/>
  <c r="E75" i="72"/>
  <c r="F80" i="72" s="1"/>
  <c r="I74" i="72"/>
  <c r="G74" i="72"/>
  <c r="E74" i="72"/>
  <c r="I58" i="72"/>
  <c r="G58" i="72"/>
  <c r="E58" i="72"/>
  <c r="J57" i="72"/>
  <c r="H57" i="72"/>
  <c r="F57" i="72"/>
  <c r="J56" i="72"/>
  <c r="H56" i="72"/>
  <c r="F56" i="72"/>
  <c r="J55" i="72"/>
  <c r="H55" i="72"/>
  <c r="F55" i="72"/>
  <c r="J54" i="72"/>
  <c r="H54" i="72"/>
  <c r="F54" i="72"/>
  <c r="J53" i="72"/>
  <c r="H53" i="72"/>
  <c r="F53" i="72"/>
  <c r="J52" i="72"/>
  <c r="H52" i="72"/>
  <c r="F52" i="72"/>
  <c r="J51" i="72"/>
  <c r="H51" i="72"/>
  <c r="F51" i="72"/>
  <c r="J49" i="72"/>
  <c r="H49" i="72"/>
  <c r="F49" i="72"/>
  <c r="J48" i="72"/>
  <c r="H48" i="72"/>
  <c r="F48" i="72"/>
  <c r="J47" i="72"/>
  <c r="J58" i="72" s="1"/>
  <c r="H47" i="72"/>
  <c r="H58" i="72" s="1"/>
  <c r="F47" i="72"/>
  <c r="F58" i="72" s="1"/>
  <c r="I44" i="72"/>
  <c r="G44" i="72"/>
  <c r="E44" i="72"/>
  <c r="J43" i="72"/>
  <c r="H43" i="72"/>
  <c r="F43" i="72"/>
  <c r="J42" i="72"/>
  <c r="H42" i="72"/>
  <c r="H44" i="72" s="1"/>
  <c r="F42" i="72"/>
  <c r="J41" i="72"/>
  <c r="H41" i="72"/>
  <c r="F41" i="72"/>
  <c r="J40" i="72"/>
  <c r="J44" i="72" s="1"/>
  <c r="H40" i="72"/>
  <c r="F40" i="72"/>
  <c r="F44" i="72" s="1"/>
  <c r="I38" i="72"/>
  <c r="I59" i="72" s="1"/>
  <c r="I37" i="72"/>
  <c r="G37" i="72"/>
  <c r="E37" i="72"/>
  <c r="J36" i="72"/>
  <c r="H36" i="72"/>
  <c r="F36" i="72"/>
  <c r="J35" i="72"/>
  <c r="J37" i="72" s="1"/>
  <c r="H35" i="72"/>
  <c r="H37" i="72" s="1"/>
  <c r="F35" i="72"/>
  <c r="F37" i="72" s="1"/>
  <c r="I33" i="72"/>
  <c r="G33" i="72"/>
  <c r="E33" i="72"/>
  <c r="J32" i="72"/>
  <c r="H32" i="72"/>
  <c r="F32" i="72"/>
  <c r="J31" i="72"/>
  <c r="H31" i="72"/>
  <c r="F31" i="72"/>
  <c r="J30" i="72"/>
  <c r="H30" i="72"/>
  <c r="F30" i="72"/>
  <c r="J29" i="72"/>
  <c r="H29" i="72"/>
  <c r="F29" i="72"/>
  <c r="J28" i="72"/>
  <c r="H28" i="72"/>
  <c r="F28" i="72"/>
  <c r="J27" i="72"/>
  <c r="H27" i="72"/>
  <c r="F27" i="72"/>
  <c r="J26" i="72"/>
  <c r="H26" i="72"/>
  <c r="F26" i="72"/>
  <c r="J25" i="72"/>
  <c r="H25" i="72"/>
  <c r="F25" i="72"/>
  <c r="J24" i="72"/>
  <c r="H24" i="72"/>
  <c r="F24" i="72"/>
  <c r="J23" i="72"/>
  <c r="J33" i="72" s="1"/>
  <c r="H23" i="72"/>
  <c r="H33" i="72" s="1"/>
  <c r="F23" i="72"/>
  <c r="F33" i="72" s="1"/>
  <c r="I21" i="72"/>
  <c r="G21" i="72"/>
  <c r="G38" i="72" s="1"/>
  <c r="G59" i="72" s="1"/>
  <c r="E21" i="72"/>
  <c r="E38" i="72" s="1"/>
  <c r="E59" i="72" s="1"/>
  <c r="J20" i="72"/>
  <c r="H20" i="72"/>
  <c r="F20" i="72"/>
  <c r="J19" i="72"/>
  <c r="H19" i="72"/>
  <c r="F19" i="72"/>
  <c r="J18" i="72"/>
  <c r="H18" i="72"/>
  <c r="F18" i="72"/>
  <c r="J17" i="72"/>
  <c r="H17" i="72"/>
  <c r="F17" i="72"/>
  <c r="J16" i="72"/>
  <c r="H16" i="72"/>
  <c r="H21" i="72" s="1"/>
  <c r="F16" i="72"/>
  <c r="J15" i="72"/>
  <c r="H15" i="72"/>
  <c r="F15" i="72"/>
  <c r="J14" i="72"/>
  <c r="J21" i="72" s="1"/>
  <c r="J38" i="72" s="1"/>
  <c r="H14" i="72"/>
  <c r="F14" i="72"/>
  <c r="F21" i="72" s="1"/>
  <c r="F38" i="72" s="1"/>
  <c r="F59" i="72" s="1"/>
  <c r="F99" i="74" l="1"/>
  <c r="F61" i="76"/>
  <c r="F60" i="76"/>
  <c r="F62" i="76" s="1"/>
  <c r="H38" i="76"/>
  <c r="H59" i="76" s="1"/>
  <c r="F81" i="76"/>
  <c r="J38" i="76"/>
  <c r="J59" i="76" s="1"/>
  <c r="F61" i="75"/>
  <c r="F60" i="75"/>
  <c r="F62" i="75" s="1"/>
  <c r="F81" i="75"/>
  <c r="J59" i="75"/>
  <c r="H38" i="75"/>
  <c r="H59" i="75" s="1"/>
  <c r="H38" i="72"/>
  <c r="H59" i="72" s="1"/>
  <c r="J99" i="74"/>
  <c r="J59" i="72"/>
  <c r="F60" i="72"/>
  <c r="F61" i="72"/>
  <c r="F81" i="72" s="1"/>
  <c r="F18" i="73"/>
  <c r="J20" i="73"/>
  <c r="F26" i="73"/>
  <c r="J28" i="73"/>
  <c r="F83" i="73"/>
  <c r="F99" i="73" s="1"/>
  <c r="J93" i="73"/>
  <c r="H16" i="74"/>
  <c r="H24" i="74"/>
  <c r="J22" i="73"/>
  <c r="J94" i="73"/>
  <c r="H18" i="73"/>
  <c r="H26" i="73"/>
  <c r="J16" i="74"/>
  <c r="J29" i="74" s="1"/>
  <c r="J47" i="74" s="1"/>
  <c r="F22" i="74"/>
  <c r="J24" i="74"/>
  <c r="H53" i="74"/>
  <c r="H86" i="74"/>
  <c r="H90" i="74"/>
  <c r="H94" i="74"/>
  <c r="J86" i="73"/>
  <c r="H83" i="74"/>
  <c r="H99" i="74" s="1"/>
  <c r="F16" i="73"/>
  <c r="F29" i="73" s="1"/>
  <c r="F47" i="73" s="1"/>
  <c r="J18" i="73"/>
  <c r="F24" i="73"/>
  <c r="J26" i="73"/>
  <c r="F53" i="73"/>
  <c r="H83" i="73"/>
  <c r="H99" i="73" s="1"/>
  <c r="H22" i="74"/>
  <c r="H16" i="73"/>
  <c r="H29" i="73" s="1"/>
  <c r="H47" i="73" s="1"/>
  <c r="H24" i="73"/>
  <c r="F20" i="74"/>
  <c r="J22" i="74"/>
  <c r="F28" i="74"/>
  <c r="J53" i="74"/>
  <c r="J90" i="73"/>
  <c r="J16" i="73"/>
  <c r="J29" i="73" s="1"/>
  <c r="J47" i="73" s="1"/>
  <c r="F22" i="73"/>
  <c r="J24" i="73"/>
  <c r="H53" i="73"/>
  <c r="H20" i="74"/>
  <c r="H28" i="74"/>
  <c r="F18" i="74"/>
  <c r="F29" i="74" s="1"/>
  <c r="F47" i="74" s="1"/>
  <c r="F73" i="74" s="1"/>
  <c r="J20" i="74"/>
  <c r="J28" i="74"/>
  <c r="H84" i="74"/>
  <c r="H88" i="74"/>
  <c r="H92" i="74"/>
  <c r="J99" i="73" l="1"/>
  <c r="E85" i="76"/>
  <c r="E63" i="76"/>
  <c r="E64" i="76" s="1"/>
  <c r="E81" i="76" s="1"/>
  <c r="J61" i="76"/>
  <c r="J81" i="76" s="1"/>
  <c r="J60" i="76"/>
  <c r="J62" i="76" s="1"/>
  <c r="H61" i="76"/>
  <c r="H60" i="76"/>
  <c r="H62" i="76" s="1"/>
  <c r="E85" i="75"/>
  <c r="E63" i="75"/>
  <c r="E64" i="75" s="1"/>
  <c r="E81" i="75" s="1"/>
  <c r="J61" i="75"/>
  <c r="J60" i="75"/>
  <c r="J62" i="75"/>
  <c r="H61" i="75"/>
  <c r="H60" i="75"/>
  <c r="H62" i="75"/>
  <c r="J73" i="73"/>
  <c r="J68" i="73"/>
  <c r="F73" i="73"/>
  <c r="F68" i="73"/>
  <c r="H68" i="73"/>
  <c r="H73" i="73"/>
  <c r="J68" i="74"/>
  <c r="J73" i="74"/>
  <c r="F62" i="72"/>
  <c r="J60" i="72"/>
  <c r="J62" i="72" s="1"/>
  <c r="J61" i="72"/>
  <c r="H60" i="72"/>
  <c r="H61" i="72"/>
  <c r="H81" i="72" s="1"/>
  <c r="H29" i="74"/>
  <c r="H47" i="74" s="1"/>
  <c r="F68" i="74"/>
  <c r="I85" i="76" l="1"/>
  <c r="I63" i="76"/>
  <c r="I64" i="76" s="1"/>
  <c r="I81" i="76" s="1"/>
  <c r="G85" i="76"/>
  <c r="G63" i="76"/>
  <c r="G64" i="76" s="1"/>
  <c r="G81" i="76" s="1"/>
  <c r="E66" i="76"/>
  <c r="E86" i="76" s="1"/>
  <c r="H81" i="76"/>
  <c r="G85" i="75"/>
  <c r="G63" i="75"/>
  <c r="G64" i="75" s="1"/>
  <c r="G81" i="75" s="1"/>
  <c r="H81" i="75"/>
  <c r="I85" i="75"/>
  <c r="I63" i="75"/>
  <c r="I64" i="75" s="1"/>
  <c r="I81" i="75" s="1"/>
  <c r="E66" i="75"/>
  <c r="E86" i="75" s="1"/>
  <c r="J81" i="75"/>
  <c r="I85" i="72"/>
  <c r="I63" i="72"/>
  <c r="I64" i="72" s="1"/>
  <c r="I81" i="72" s="1"/>
  <c r="H68" i="74"/>
  <c r="H73" i="74"/>
  <c r="J70" i="74"/>
  <c r="J71" i="74"/>
  <c r="J69" i="74"/>
  <c r="H62" i="72"/>
  <c r="H70" i="73"/>
  <c r="H71" i="73" s="1"/>
  <c r="H69" i="73"/>
  <c r="J81" i="72"/>
  <c r="F70" i="73"/>
  <c r="F71" i="73"/>
  <c r="F69" i="73"/>
  <c r="F71" i="74"/>
  <c r="F69" i="74"/>
  <c r="F70" i="74"/>
  <c r="E85" i="72"/>
  <c r="E63" i="72"/>
  <c r="E64" i="72" s="1"/>
  <c r="E81" i="72" s="1"/>
  <c r="J70" i="73"/>
  <c r="J69" i="73"/>
  <c r="J71" i="73"/>
  <c r="H72" i="73" l="1"/>
  <c r="G102" i="73"/>
  <c r="G72" i="73"/>
  <c r="G73" i="73"/>
  <c r="G97" i="73" s="1"/>
  <c r="H97" i="73"/>
  <c r="G99" i="73" s="1"/>
  <c r="G85" i="72"/>
  <c r="G63" i="72"/>
  <c r="G64" i="72" s="1"/>
  <c r="G81" i="72" s="1"/>
  <c r="I72" i="73"/>
  <c r="I73" i="73"/>
  <c r="I97" i="73" s="1"/>
  <c r="I102" i="73"/>
  <c r="J72" i="73"/>
  <c r="J97" i="73"/>
  <c r="I99" i="73" s="1"/>
  <c r="F97" i="73"/>
  <c r="E99" i="73" s="1"/>
  <c r="F72" i="73"/>
  <c r="E102" i="73"/>
  <c r="E72" i="73"/>
  <c r="E75" i="73"/>
  <c r="E103" i="73" s="1"/>
  <c r="E73" i="73"/>
  <c r="E97" i="73" s="1"/>
  <c r="J97" i="74"/>
  <c r="I99" i="74" s="1"/>
  <c r="J72" i="74"/>
  <c r="I102" i="74"/>
  <c r="I72" i="74"/>
  <c r="I73" i="74"/>
  <c r="I97" i="74" s="1"/>
  <c r="E66" i="72"/>
  <c r="E86" i="72" s="1"/>
  <c r="E73" i="74"/>
  <c r="E97" i="74" s="1"/>
  <c r="E72" i="74"/>
  <c r="F97" i="74"/>
  <c r="E99" i="74" s="1"/>
  <c r="F72" i="74"/>
  <c r="E102" i="74"/>
  <c r="H70" i="74"/>
  <c r="H69" i="74"/>
  <c r="H71" i="74" s="1"/>
  <c r="G73" i="74" l="1"/>
  <c r="G97" i="74" s="1"/>
  <c r="H97" i="74"/>
  <c r="G99" i="74" s="1"/>
  <c r="H72" i="74"/>
  <c r="G102" i="74"/>
  <c r="G72" i="74"/>
  <c r="E75" i="74"/>
  <c r="E103" i="74" s="1"/>
  <c r="J102" i="65" l="1"/>
  <c r="H102" i="65"/>
  <c r="F102" i="65"/>
  <c r="J102" i="63"/>
  <c r="H102" i="63"/>
  <c r="F102" i="63"/>
  <c r="I101" i="65"/>
  <c r="G101" i="65"/>
  <c r="E101" i="65"/>
  <c r="I101" i="63"/>
  <c r="G101" i="63"/>
  <c r="E101" i="63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G74" i="7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I96" i="65"/>
  <c r="G96" i="65"/>
  <c r="H96" i="65" s="1"/>
  <c r="E96" i="65"/>
  <c r="F96" i="65" s="1"/>
  <c r="I95" i="65"/>
  <c r="J95" i="65" s="1"/>
  <c r="G95" i="65"/>
  <c r="H95" i="65" s="1"/>
  <c r="E95" i="65"/>
  <c r="F95" i="65" s="1"/>
  <c r="I94" i="65"/>
  <c r="G94" i="65"/>
  <c r="H94" i="65" s="1"/>
  <c r="E94" i="65"/>
  <c r="F94" i="65" s="1"/>
  <c r="J93" i="65"/>
  <c r="I93" i="65"/>
  <c r="G93" i="65"/>
  <c r="H93" i="65" s="1"/>
  <c r="E93" i="65"/>
  <c r="F93" i="65" s="1"/>
  <c r="I92" i="65"/>
  <c r="G92" i="65"/>
  <c r="H92" i="65" s="1"/>
  <c r="E92" i="65"/>
  <c r="F92" i="65" s="1"/>
  <c r="I91" i="65"/>
  <c r="J91" i="65" s="1"/>
  <c r="G91" i="65"/>
  <c r="H91" i="65" s="1"/>
  <c r="E91" i="65"/>
  <c r="F91" i="65" s="1"/>
  <c r="I90" i="65"/>
  <c r="G90" i="65"/>
  <c r="E90" i="65"/>
  <c r="F90" i="65" s="1"/>
  <c r="I89" i="65"/>
  <c r="J89" i="65" s="1"/>
  <c r="G89" i="65"/>
  <c r="H89" i="65" s="1"/>
  <c r="E89" i="65"/>
  <c r="F89" i="65" s="1"/>
  <c r="I88" i="65"/>
  <c r="H88" i="65"/>
  <c r="G88" i="65"/>
  <c r="E88" i="65"/>
  <c r="F88" i="65" s="1"/>
  <c r="I87" i="65"/>
  <c r="J87" i="65" s="1"/>
  <c r="G87" i="65"/>
  <c r="H87" i="65" s="1"/>
  <c r="E87" i="65"/>
  <c r="F87" i="65" s="1"/>
  <c r="I86" i="65"/>
  <c r="G86" i="65"/>
  <c r="H86" i="65" s="1"/>
  <c r="E86" i="65"/>
  <c r="I85" i="65"/>
  <c r="J85" i="65" s="1"/>
  <c r="G85" i="65"/>
  <c r="H85" i="65" s="1"/>
  <c r="E85" i="65"/>
  <c r="F85" i="65" s="1"/>
  <c r="I84" i="65"/>
  <c r="G84" i="65"/>
  <c r="H84" i="65" s="1"/>
  <c r="E84" i="65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H56" i="65"/>
  <c r="F56" i="65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H32" i="65"/>
  <c r="F32" i="65"/>
  <c r="I30" i="65"/>
  <c r="I47" i="65" s="1"/>
  <c r="I68" i="65" s="1"/>
  <c r="G30" i="65"/>
  <c r="E30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19" i="65"/>
  <c r="H19" i="65"/>
  <c r="F19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5" i="63"/>
  <c r="I95" i="63"/>
  <c r="I94" i="63"/>
  <c r="I93" i="63"/>
  <c r="J93" i="63" s="1"/>
  <c r="I92" i="63"/>
  <c r="I91" i="63"/>
  <c r="J91" i="63" s="1"/>
  <c r="I90" i="63"/>
  <c r="I89" i="63"/>
  <c r="J89" i="63" s="1"/>
  <c r="I88" i="63"/>
  <c r="J87" i="63"/>
  <c r="I87" i="63"/>
  <c r="I86" i="63"/>
  <c r="I85" i="63"/>
  <c r="J85" i="63" s="1"/>
  <c r="I84" i="63"/>
  <c r="I83" i="63"/>
  <c r="J83" i="63" s="1"/>
  <c r="G96" i="63"/>
  <c r="G95" i="63"/>
  <c r="H95" i="63" s="1"/>
  <c r="G94" i="63"/>
  <c r="G93" i="63"/>
  <c r="H93" i="63" s="1"/>
  <c r="G92" i="63"/>
  <c r="G91" i="63"/>
  <c r="H91" i="63" s="1"/>
  <c r="G90" i="63"/>
  <c r="G89" i="63"/>
  <c r="H89" i="63" s="1"/>
  <c r="G88" i="63"/>
  <c r="G87" i="63"/>
  <c r="H87" i="63" s="1"/>
  <c r="G86" i="63"/>
  <c r="G85" i="63"/>
  <c r="H85" i="63" s="1"/>
  <c r="G84" i="63"/>
  <c r="H83" i="63"/>
  <c r="G83" i="63"/>
  <c r="E83" i="63"/>
  <c r="F83" i="63" s="1"/>
  <c r="E74" i="54"/>
  <c r="F17" i="63"/>
  <c r="F15" i="63"/>
  <c r="I74" i="54"/>
  <c r="G74" i="54"/>
  <c r="G75" i="54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J61" i="71" l="1"/>
  <c r="J60" i="71"/>
  <c r="J62" i="71"/>
  <c r="H61" i="71"/>
  <c r="H60" i="71"/>
  <c r="H62" i="71" s="1"/>
  <c r="H81" i="71"/>
  <c r="F38" i="71"/>
  <c r="F59" i="71" s="1"/>
  <c r="J81" i="71"/>
  <c r="E47" i="65"/>
  <c r="E68" i="65" s="1"/>
  <c r="J20" i="65"/>
  <c r="G47" i="65"/>
  <c r="G68" i="65" s="1"/>
  <c r="F84" i="65"/>
  <c r="F99" i="65" s="1"/>
  <c r="F86" i="65"/>
  <c r="H90" i="65"/>
  <c r="J94" i="65"/>
  <c r="J96" i="65"/>
  <c r="J90" i="65"/>
  <c r="J86" i="65"/>
  <c r="J88" i="65"/>
  <c r="H42" i="65"/>
  <c r="F67" i="65"/>
  <c r="J92" i="65"/>
  <c r="F42" i="65"/>
  <c r="F18" i="65"/>
  <c r="J42" i="65"/>
  <c r="H46" i="65"/>
  <c r="H67" i="65"/>
  <c r="J67" i="65"/>
  <c r="J28" i="65"/>
  <c r="F80" i="69"/>
  <c r="F21" i="69"/>
  <c r="I38" i="69"/>
  <c r="I59" i="69" s="1"/>
  <c r="J58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16" i="65"/>
  <c r="J18" i="65"/>
  <c r="F24" i="65"/>
  <c r="J26" i="65"/>
  <c r="F53" i="65"/>
  <c r="H83" i="65"/>
  <c r="J84" i="65"/>
  <c r="H18" i="65"/>
  <c r="H16" i="65"/>
  <c r="H24" i="65"/>
  <c r="H26" i="65"/>
  <c r="J16" i="65"/>
  <c r="F22" i="65"/>
  <c r="J24" i="65"/>
  <c r="H53" i="65"/>
  <c r="H22" i="65"/>
  <c r="F20" i="65"/>
  <c r="J53" i="65"/>
  <c r="H20" i="65"/>
  <c r="H29" i="65" s="1"/>
  <c r="H47" i="65" s="1"/>
  <c r="F80" i="54"/>
  <c r="H99" i="65" l="1"/>
  <c r="G85" i="7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J99" i="65"/>
  <c r="J29" i="65"/>
  <c r="J47" i="65" s="1"/>
  <c r="H61" i="69"/>
  <c r="H60" i="69"/>
  <c r="F38" i="69"/>
  <c r="F59" i="69" s="1"/>
  <c r="H81" i="69"/>
  <c r="J61" i="69"/>
  <c r="J60" i="69"/>
  <c r="J62" i="69" s="1"/>
  <c r="J73" i="65"/>
  <c r="J68" i="65"/>
  <c r="H68" i="65"/>
  <c r="H73" i="65"/>
  <c r="F29" i="65"/>
  <c r="F47" i="65" s="1"/>
  <c r="E66" i="71" l="1"/>
  <c r="E86" i="71" s="1"/>
  <c r="E85" i="71"/>
  <c r="E63" i="71"/>
  <c r="E64" i="71" s="1"/>
  <c r="E81" i="71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H70" i="65"/>
  <c r="H69" i="65"/>
  <c r="J70" i="65"/>
  <c r="J69" i="65"/>
  <c r="J71" i="65"/>
  <c r="F73" i="65"/>
  <c r="F68" i="65"/>
  <c r="H71" i="65" l="1"/>
  <c r="G85" i="69"/>
  <c r="G63" i="69"/>
  <c r="G64" i="69" s="1"/>
  <c r="G81" i="69" s="1"/>
  <c r="E63" i="69"/>
  <c r="E64" i="69" s="1"/>
  <c r="E81" i="69" s="1"/>
  <c r="E85" i="69"/>
  <c r="F81" i="69"/>
  <c r="H97" i="65"/>
  <c r="G99" i="65" s="1"/>
  <c r="H72" i="65"/>
  <c r="G102" i="65"/>
  <c r="G72" i="65"/>
  <c r="G73" i="65"/>
  <c r="G97" i="65" s="1"/>
  <c r="F70" i="65"/>
  <c r="F69" i="65"/>
  <c r="J72" i="65"/>
  <c r="I102" i="65"/>
  <c r="I72" i="65"/>
  <c r="I73" i="65"/>
  <c r="I97" i="65" s="1"/>
  <c r="J97" i="65"/>
  <c r="I99" i="65" s="1"/>
  <c r="F71" i="65" l="1"/>
  <c r="E75" i="65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90" i="63" l="1"/>
  <c r="J92" i="63"/>
  <c r="J84" i="63"/>
  <c r="J94" i="63"/>
  <c r="J86" i="63"/>
  <c r="J88" i="63"/>
  <c r="J96" i="63"/>
  <c r="H90" i="63"/>
  <c r="H86" i="63"/>
  <c r="H84" i="63"/>
  <c r="H92" i="63"/>
  <c r="H94" i="63"/>
  <c r="H88" i="63"/>
  <c r="H96" i="63"/>
  <c r="J26" i="63"/>
  <c r="H28" i="63"/>
  <c r="F90" i="63"/>
  <c r="F96" i="63"/>
  <c r="F94" i="63"/>
  <c r="F92" i="63"/>
  <c r="F86" i="63"/>
  <c r="F88" i="63"/>
  <c r="F84" i="63"/>
  <c r="F18" i="63"/>
  <c r="H24" i="63"/>
  <c r="J20" i="63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H99" i="63" l="1"/>
  <c r="J99" i="63"/>
  <c r="F99" i="63"/>
  <c r="F29" i="63"/>
  <c r="E30" i="63" s="1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H70" i="63"/>
  <c r="H69" i="63"/>
  <c r="H71" i="63" s="1"/>
  <c r="G102" i="63" l="1"/>
  <c r="H97" i="63"/>
  <c r="G99" i="63" s="1"/>
  <c r="I102" i="63"/>
  <c r="J97" i="63"/>
  <c r="I99" i="63" s="1"/>
  <c r="F70" i="63"/>
  <c r="F69" i="63"/>
  <c r="I73" i="63"/>
  <c r="I97" i="63" s="1"/>
  <c r="I72" i="63"/>
  <c r="J72" i="63"/>
  <c r="G73" i="63"/>
  <c r="G97" i="63" s="1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<sst xmlns="http://schemas.openxmlformats.org/spreadsheetml/2006/main" count="1548" uniqueCount="159">
  <si>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</si>
  <si>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</si>
  <si>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</si>
  <si>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</si>
  <si>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</si>
  <si>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</si>
  <si>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</si>
  <si>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</si>
  <si>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</si>
  <si>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</si>
  <si>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</si>
  <si>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</si>
  <si>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</si>
  <si>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</si>
  <si>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</si>
  <si>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</si>
  <si>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</si>
  <si>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</si>
  <si>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</si>
  <si>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</si>
  <si>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</si>
  <si>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</si>
  <si>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</si>
  <si>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</si>
  <si>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</si>
  <si>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</si>
  <si>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</si>
  <si>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</si>
  <si>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</si>
  <si>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</si>
  <si>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</si>
  <si>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</si>
  <si>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</si>
  <si>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</si>
  <si>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</si>
  <si>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</si>
  <si>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</si>
  <si>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</si>
  <si>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</si>
  <si>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</si>
  <si>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</si>
  <si>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</si>
  <si>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</si>
  <si>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</si>
  <si>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</si>
  <si>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</si>
  <si>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</si>
  <si>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</si>
  <si>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</si>
  <si>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</si>
  <si>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</si>
  <si>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</si>
  <si>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</si>
  <si>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</si>
  <si>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</si>
  <si>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</si>
  <si>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</si>
  <si>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</si>
  <si>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</si>
  <si>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</si>
  <si>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</si>
  <si>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</si>
  <si>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</si>
  <si>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</si>
  <si>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</si>
  <si>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</si>
  <si>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</si>
  <si>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</si>
  <si>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</si>
  <si>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</si>
  <si>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</si>
  <si>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</si>
  <si>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</si>
  <si>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</si>
  <si>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</si>
  <si>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</si>
  <si>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</si>
  <si>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</si>
  <si>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</si>
  <si>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</si>
  <si>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</si>
  <si>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</si>
  <si>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</si>
  <si>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</si>
  <si>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</si>
  <si>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</si>
  <si>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</si>
  <si>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</si>
  <si>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</si>
  <si>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</si>
  <si>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</si>
  <si>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</si>
  <si>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</si>
  <si>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</si>
  <si>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</si>
  <si>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</si>
  <si>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</si>
  <si>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</si>
  <si>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</si>
  <si>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</si>
  <si>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</si>
  <si>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</si>
  <si>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</si>
  <si>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</si>
  <si>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</si>
  <si>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</si>
  <si>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</si>
  <si>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</si>
  <si>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</si>
  <si>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</si>
  <si>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</si>
  <si>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</si>
  <si>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</si>
  <si>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</si>
  <si>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</si>
  <si>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</si>
  <si>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</si>
  <si>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</si>
  <si>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</si>
  <si>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</si>
  <si>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</si>
  <si>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</si>
  <si>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</si>
  <si>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</si>
  <si>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</si>
  <si>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</si>
  <si>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</si>
  <si>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</si>
  <si>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</si>
  <si>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</si>
  <si>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</si>
  <si>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</si>
  <si>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</si>
  <si>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</si>
  <si>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</si>
  <si>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</si>
  <si>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</si>
  <si>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</si>
  <si>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</si>
  <si>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</si>
  <si>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</si>
  <si>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</si>
  <si>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</si>
  <si>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</si>
  <si>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</si>
  <si>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</si>
  <si>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</si>
  <si>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</si>
  <si>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t>Zuschlag für Tätigkeiten an Hohen Feiertagen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</si>
  <si>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</si>
  <si>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</si>
  <si>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</si>
  <si>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</si>
  <si>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t>Krankenversicherung inkl. Zusatzbeitrag</t>
  </si>
  <si>
    <r>
      <rPr>
        <b/>
        <sz val="9"/>
        <rFont val="Aptos"/>
        <family val="2"/>
      </rPr>
      <t>Tagesdienst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</si>
  <si>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Tagesdienst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</si>
  <si>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Tagesdienst</t>
    </r>
    <r>
      <rPr>
        <sz val="9"/>
        <rFont val="Aptos"/>
        <family val="2"/>
      </rPr>
      <t xml:space="preserve">
(Hoher Feiertag - 05:00 bis 22:00 Uhr)</t>
    </r>
  </si>
  <si>
    <r>
      <rPr>
        <b/>
        <sz val="9"/>
        <rFont val="Aptos"/>
        <family val="2"/>
      </rPr>
      <t>Vertretungsreinigung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</si>
  <si>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Sonderreinigung</t>
    </r>
    <r>
      <rPr>
        <sz val="9"/>
        <rFont val="Aptos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</si>
</sst>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7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17" fillId="0" borderId="18" xfId="0" applyNumberFormat="1" applyFont="1" applyBorder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9" fillId="0" borderId="15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2" borderId="0" xfId="0" applyNumberFormat="1" applyFont="1" applyFill="1" applyAlignment="1">
      <alignment horizontal="right" vertical="center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0" fontId="18" fillId="0" borderId="13" xfId="0" applyFont="1" applyBorder="1" applyAlignment="1">
      <alignment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44" fontId="21" fillId="0" borderId="1" xfId="2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>
      <alignment horizontal="right" vertical="center"/>
    </xf>
    <xf numFmtId="166" fontId="17" fillId="0" borderId="17" xfId="0" applyNumberFormat="1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/>
    </xf>
    <xf numFmtId="165" fontId="13" fillId="0" borderId="6" xfId="0" applyNumberFormat="1" applyFont="1" applyBorder="1" applyAlignment="1">
      <alignment vertical="center"/>
    </xf>
    <xf numFmtId="10" fontId="10" fillId="0" borderId="0" xfId="0" applyNumberFormat="1" applyFont="1"/>
    <xf numFmtId="10" fontId="17" fillId="0" borderId="6" xfId="0" applyNumberFormat="1" applyFont="1" applyBorder="1"/>
    <xf numFmtId="168" fontId="17" fillId="0" borderId="6" xfId="0" applyNumberFormat="1" applyFont="1" applyBorder="1"/>
    <xf numFmtId="165" fontId="17" fillId="0" borderId="18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4" borderId="13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9" fillId="4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rgb="FF92D050"/>
    <pageSetUpPr fitToPage="1"/>
  </sheetPr>
  <dimension ref="A1:N89"/>
  <sheetViews>
    <sheetView showGridLines="0" tabSelected="1" zoomScaleNormal="100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132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" si="32">G16</f>
        <v>0</v>
      </c>
      <c r="H76" s="137"/>
      <c r="I76" s="91">
        <f t="shared" ref="I76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ref="G77" si="34">G17</f>
        <v>0</v>
      </c>
      <c r="H77" s="137"/>
      <c r="I77" s="91">
        <f t="shared" ref="I77" si="35">I17</f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ref="G78" si="36">G18</f>
        <v>0</v>
      </c>
      <c r="H78" s="137"/>
      <c r="I78" s="91">
        <f t="shared" ref="I78" si="37">I18</f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ref="G79" si="38">G19</f>
        <v>0</v>
      </c>
      <c r="H79" s="137"/>
      <c r="I79" s="91">
        <f t="shared" ref="I79" si="39">I19</f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ref="G80" si="40">G20</f>
        <v>0</v>
      </c>
      <c r="H80" s="138">
        <f>SUM(G74:G80,G40,G47,G48,G51)*$G$11</f>
        <v>0</v>
      </c>
      <c r="I80" s="91">
        <f t="shared" ref="I80" si="41">I20</f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90+YKG/YCHMvtgWs+w+D96/dqPkhmjX8NoRPMFluNd97hi14S/vsIePaB9GpJ2zDPnT58MIZohNPVZu8jFpk6Q==" saltValue="rbry5/6ALI4CIsJg10Zezg==" spinCount="100000" sheet="1" objects="1" scenarios="1" formatColumns="0" formatRows="0" autoFilter="0"/>
  <mergeCells count="16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E4:H4"/>
    <mergeCell ref="B40:D40"/>
    <mergeCell ref="G6:J8"/>
    <mergeCell ref="E9:F9"/>
    <mergeCell ref="G9:H9"/>
    <mergeCell ref="I9:J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rgb="FF92D050"/>
    <pageSetUpPr fitToPage="1"/>
  </sheetPr>
  <dimension ref="A1:N103"/>
  <sheetViews>
    <sheetView showGridLines="0" topLeftCell="A73" zoomScaleNormal="100" workbookViewId="0">
      <selection activeCell="A76" sqref="A76:XFD10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131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153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43" t="s">
        <v>85</v>
      </c>
      <c r="C49" s="144"/>
      <c r="D49" s="151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52" t="s">
        <v>95</v>
      </c>
      <c r="C71" s="153"/>
      <c r="D71" s="154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55" t="s">
        <v>145</v>
      </c>
      <c r="C72" s="156"/>
      <c r="D72" s="157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55" t="s">
        <v>125</v>
      </c>
      <c r="C73" s="156"/>
      <c r="D73" s="156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55" t="s">
        <v>126</v>
      </c>
      <c r="C74" s="156"/>
      <c r="D74" s="157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52" t="s">
        <v>99</v>
      </c>
      <c r="C75" s="153"/>
      <c r="D75" s="154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">
      <c r="A77" s="4" t="s">
        <v>104</v>
      </c>
      <c r="J77" s="6"/>
    </row>
    <row r="78" spans="1:10" hidden="1" x14ac:dyDescent="0.2">
      <c r="A78" s="86" t="s">
        <v>114</v>
      </c>
      <c r="J78" s="6"/>
    </row>
    <row r="79" spans="1:10" hidden="1" x14ac:dyDescent="0.2">
      <c r="A79" s="86" t="s">
        <v>106</v>
      </c>
      <c r="J79" s="6"/>
    </row>
    <row r="80" spans="1:10" hidden="1" x14ac:dyDescent="0.2">
      <c r="A80" s="86" t="s">
        <v>105</v>
      </c>
      <c r="J80" s="6"/>
    </row>
    <row r="81" spans="1:10" hidden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" si="17">G15</f>
        <v>0</v>
      </c>
      <c r="H83" s="129">
        <f>G83*H$11</f>
        <v>0</v>
      </c>
      <c r="I83" s="91">
        <f t="shared" ref="I83" si="18">I15</f>
        <v>0</v>
      </c>
      <c r="J83" s="129">
        <f>I83*J$11</f>
        <v>0</v>
      </c>
    </row>
    <row r="84" spans="1:10" s="3" customFormat="1" hidden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ref="G84" si="19">G16</f>
        <v>0</v>
      </c>
      <c r="H84" s="126">
        <f>G84*H$12</f>
        <v>0</v>
      </c>
      <c r="I84" s="91">
        <f t="shared" ref="I84" si="20">I16</f>
        <v>0</v>
      </c>
      <c r="J84" s="126">
        <f>I84*J$12</f>
        <v>0</v>
      </c>
    </row>
    <row r="85" spans="1:10" s="3" customFormat="1" hidden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ref="G85" si="21">G17</f>
        <v>0</v>
      </c>
      <c r="H85" s="126">
        <f>G85*H$11</f>
        <v>0</v>
      </c>
      <c r="I85" s="91">
        <f t="shared" ref="I85" si="22">I17</f>
        <v>0</v>
      </c>
      <c r="J85" s="126">
        <f>I85*J$11</f>
        <v>0</v>
      </c>
    </row>
    <row r="86" spans="1:10" s="3" customFormat="1" hidden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ref="G86" si="23">G18</f>
        <v>0</v>
      </c>
      <c r="H86" s="126">
        <f>G86*H$12</f>
        <v>0</v>
      </c>
      <c r="I86" s="91">
        <f t="shared" ref="I86" si="24">I18</f>
        <v>0</v>
      </c>
      <c r="J86" s="126">
        <f>I86*J$12</f>
        <v>0</v>
      </c>
    </row>
    <row r="87" spans="1:10" s="3" customFormat="1" hidden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ref="G87" si="25">G19</f>
        <v>0</v>
      </c>
      <c r="H87" s="126">
        <f>G87*H$11</f>
        <v>0</v>
      </c>
      <c r="I87" s="91">
        <f t="shared" ref="I87" si="26">I19</f>
        <v>0</v>
      </c>
      <c r="J87" s="126">
        <f>I87*J$11</f>
        <v>0</v>
      </c>
    </row>
    <row r="88" spans="1:10" s="3" customFormat="1" hidden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ref="G88" si="27">G20</f>
        <v>0</v>
      </c>
      <c r="H88" s="126">
        <f>G88*H$12</f>
        <v>0</v>
      </c>
      <c r="I88" s="91">
        <f t="shared" ref="I88" si="28">I20</f>
        <v>0</v>
      </c>
      <c r="J88" s="126">
        <f>I88*J$12</f>
        <v>0</v>
      </c>
    </row>
    <row r="89" spans="1:10" s="3" customFormat="1" hidden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ref="G89" si="29">G21</f>
        <v>0</v>
      </c>
      <c r="H89" s="126">
        <f>G89*H$11</f>
        <v>0</v>
      </c>
      <c r="I89" s="91">
        <f t="shared" ref="I89" si="30">I21</f>
        <v>0</v>
      </c>
      <c r="J89" s="126">
        <f>I89*J$11</f>
        <v>0</v>
      </c>
    </row>
    <row r="90" spans="1:10" s="3" customFormat="1" hidden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ref="G90" si="31">G22</f>
        <v>0</v>
      </c>
      <c r="H90" s="126">
        <f>G90*H$12</f>
        <v>0</v>
      </c>
      <c r="I90" s="91">
        <f t="shared" ref="I90" si="32">I22</f>
        <v>0</v>
      </c>
      <c r="J90" s="126">
        <f>I90*J$12</f>
        <v>0</v>
      </c>
    </row>
    <row r="91" spans="1:10" s="3" customFormat="1" hidden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ref="G91" si="33">G23</f>
        <v>0</v>
      </c>
      <c r="H91" s="126">
        <f>G91*H$11</f>
        <v>0</v>
      </c>
      <c r="I91" s="91">
        <f t="shared" ref="I91" si="34">I23</f>
        <v>0</v>
      </c>
      <c r="J91" s="126">
        <f>I91*J$11</f>
        <v>0</v>
      </c>
    </row>
    <row r="92" spans="1:10" s="3" customFormat="1" hidden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ref="G92" si="35">G24</f>
        <v>0</v>
      </c>
      <c r="H92" s="126">
        <f>G92*H$12</f>
        <v>0</v>
      </c>
      <c r="I92" s="91">
        <f t="shared" ref="I92" si="36">I24</f>
        <v>0</v>
      </c>
      <c r="J92" s="126">
        <f>I92*J$12</f>
        <v>0</v>
      </c>
    </row>
    <row r="93" spans="1:10" s="3" customFormat="1" hidden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ref="G93" si="37">G25</f>
        <v>0</v>
      </c>
      <c r="H93" s="125">
        <f>G93*H$11</f>
        <v>0</v>
      </c>
      <c r="I93" s="91">
        <f t="shared" ref="I93" si="38">I25</f>
        <v>0</v>
      </c>
      <c r="J93" s="125">
        <f>I93*J$11</f>
        <v>0</v>
      </c>
    </row>
    <row r="94" spans="1:10" s="3" customFormat="1" hidden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ref="G94" si="39">G26</f>
        <v>0</v>
      </c>
      <c r="H94" s="126">
        <f>G94*H$12</f>
        <v>0</v>
      </c>
      <c r="I94" s="91">
        <f t="shared" ref="I94" si="40">I26</f>
        <v>0</v>
      </c>
      <c r="J94" s="126">
        <f>I94*J$12</f>
        <v>0</v>
      </c>
    </row>
    <row r="95" spans="1:10" s="3" customFormat="1" hidden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ref="G95" si="41">G27</f>
        <v>0</v>
      </c>
      <c r="H95" s="105">
        <f>G95*H$11</f>
        <v>0</v>
      </c>
      <c r="I95" s="91">
        <f t="shared" ref="I95" si="42">I27</f>
        <v>0</v>
      </c>
      <c r="J95" s="105">
        <f>I95*J$11</f>
        <v>0</v>
      </c>
    </row>
    <row r="96" spans="1:10" s="3" customFormat="1" hidden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ref="G96" si="43">G28</f>
        <v>0</v>
      </c>
      <c r="H96" s="105">
        <f>G96*H$12</f>
        <v>0</v>
      </c>
      <c r="I96" s="91">
        <f t="shared" ref="I96" si="44">I28</f>
        <v>0</v>
      </c>
      <c r="J96" s="105">
        <f>I96*J$12</f>
        <v>0</v>
      </c>
    </row>
    <row r="97" spans="1:10" s="3" customFormat="1" ht="15" hidden="1" customHeight="1" x14ac:dyDescent="0.25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hidden="1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hidden="1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hidden="1" customHeight="1" x14ac:dyDescent="0.25">
      <c r="A103" s="99" t="s">
        <v>128</v>
      </c>
      <c r="B103" s="145" t="s">
        <v>103</v>
      </c>
      <c r="C103" s="146"/>
      <c r="D103" s="147"/>
      <c r="E103" s="148">
        <f>IF(E75&gt;0,F102*E74+H102*G74+J102*I74,0)</f>
        <v>0</v>
      </c>
      <c r="F103" s="149"/>
      <c r="G103" s="149"/>
      <c r="H103" s="149"/>
      <c r="I103" s="149"/>
      <c r="J103" s="150"/>
    </row>
  </sheetData>
  <sheetProtection algorithmName="SHA-512" hashValue="qX0i1pYTBX8pDpFQw0zKBxnlaKmz2atQDgv2vcMhn/3bVC6ck/yThMWuEEoP5OImCh4Xmi1ji6qaWRg4DG/gfw==" saltValue="0zaX4ggju7lEH38INn7RuQ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rgb="FF92D050"/>
    <pageSetUpPr fitToPage="1"/>
  </sheetPr>
  <dimension ref="A1:N103"/>
  <sheetViews>
    <sheetView showGridLines="0" topLeftCell="A74" zoomScaleNormal="100" workbookViewId="0">
      <selection activeCell="A76" sqref="A76:XFD10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147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148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153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43" t="s">
        <v>85</v>
      </c>
      <c r="C49" s="144"/>
      <c r="D49" s="151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52" t="s">
        <v>95</v>
      </c>
      <c r="C71" s="153"/>
      <c r="D71" s="154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55" t="s">
        <v>145</v>
      </c>
      <c r="C72" s="156"/>
      <c r="D72" s="157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55" t="s">
        <v>125</v>
      </c>
      <c r="C73" s="156"/>
      <c r="D73" s="156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55" t="s">
        <v>126</v>
      </c>
      <c r="C74" s="156"/>
      <c r="D74" s="157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52" t="s">
        <v>99</v>
      </c>
      <c r="C75" s="153"/>
      <c r="D75" s="154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">
      <c r="A77" s="4" t="s">
        <v>104</v>
      </c>
      <c r="J77" s="6"/>
    </row>
    <row r="78" spans="1:10" hidden="1" x14ac:dyDescent="0.2">
      <c r="A78" s="86" t="s">
        <v>114</v>
      </c>
      <c r="J78" s="6"/>
    </row>
    <row r="79" spans="1:10" hidden="1" x14ac:dyDescent="0.2">
      <c r="A79" s="86" t="s">
        <v>106</v>
      </c>
      <c r="J79" s="6"/>
    </row>
    <row r="80" spans="1:10" hidden="1" x14ac:dyDescent="0.2">
      <c r="A80" s="86" t="s">
        <v>105</v>
      </c>
      <c r="J80" s="6"/>
    </row>
    <row r="81" spans="1:10" hidden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25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hidden="1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hidden="1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hidden="1" customHeight="1" x14ac:dyDescent="0.25">
      <c r="A103" s="99" t="s">
        <v>128</v>
      </c>
      <c r="B103" s="145" t="s">
        <v>103</v>
      </c>
      <c r="C103" s="146"/>
      <c r="D103" s="147"/>
      <c r="E103" s="148">
        <f>IF(E75&gt;0,F102*E74+H102*G74+J102*I74,0)</f>
        <v>0</v>
      </c>
      <c r="F103" s="149"/>
      <c r="G103" s="149"/>
      <c r="H103" s="149"/>
      <c r="I103" s="149"/>
      <c r="J103" s="150"/>
    </row>
  </sheetData>
  <sheetProtection algorithmName="SHA-512" hashValue="HCT87FHbS1YMmXRy/8qULp75GOTlXPqCwfUxO3yGRucX5WMRxWB+4gRtAr+JCmdYd/QITJDH01Uiml22S+3giw==" saltValue="hsYp1qWuXxctOyW0C9az8A==" spinCount="100000" sheet="1" objects="1" scenarios="1"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13BA2-0869-48E2-85FC-FEDC0D290B96}">
  <sheetPr>
    <tabColor rgb="FF002060"/>
    <pageSetUpPr fitToPage="1"/>
  </sheetPr>
  <dimension ref="A1:N89"/>
  <sheetViews>
    <sheetView showGridLines="0" topLeftCell="A55" zoomScaleNormal="100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154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t="11.25" hidden="1" customHeight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SUM(G74:G80,G40,G47,G48,G51)*$G$11</f>
        <v>0</v>
      </c>
      <c r="I80" s="91">
        <f t="shared" si="33"/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/6F0t+tT/uz7V+nBYmmqLIwVQuh5PqSw39uMUTX2ZpuTVKFeMyhzTx0+PygcM2RaW0EzokIsOe0tmIQW+15+Xg==" saltValue="34Ts8QWNZloKPJ2VNzA5Lg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AB5B-3697-423D-AB4B-217A0188E96F}">
  <sheetPr>
    <tabColor rgb="FF002060"/>
    <pageSetUpPr fitToPage="1"/>
  </sheetPr>
  <dimension ref="A1:N103"/>
  <sheetViews>
    <sheetView showGridLines="0" topLeftCell="A73" zoomScaleNormal="100" workbookViewId="0">
      <selection activeCell="A76" sqref="A76:XFD10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155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153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43" t="s">
        <v>85</v>
      </c>
      <c r="C49" s="144"/>
      <c r="D49" s="151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52" t="s">
        <v>95</v>
      </c>
      <c r="C71" s="153"/>
      <c r="D71" s="154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55" t="s">
        <v>145</v>
      </c>
      <c r="C72" s="156"/>
      <c r="D72" s="157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55" t="s">
        <v>125</v>
      </c>
      <c r="C73" s="156"/>
      <c r="D73" s="156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55" t="s">
        <v>126</v>
      </c>
      <c r="C74" s="156"/>
      <c r="D74" s="157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52" t="s">
        <v>99</v>
      </c>
      <c r="C75" s="153"/>
      <c r="D75" s="154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">
      <c r="A77" s="4" t="s">
        <v>104</v>
      </c>
      <c r="J77" s="6"/>
    </row>
    <row r="78" spans="1:10" hidden="1" x14ac:dyDescent="0.2">
      <c r="A78" s="86" t="s">
        <v>114</v>
      </c>
      <c r="J78" s="6"/>
    </row>
    <row r="79" spans="1:10" hidden="1" x14ac:dyDescent="0.2">
      <c r="A79" s="86" t="s">
        <v>106</v>
      </c>
      <c r="J79" s="6"/>
    </row>
    <row r="80" spans="1:10" hidden="1" x14ac:dyDescent="0.2">
      <c r="A80" s="86" t="s">
        <v>105</v>
      </c>
      <c r="J80" s="6"/>
    </row>
    <row r="81" spans="1:10" hidden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25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hidden="1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hidden="1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hidden="1" customHeight="1" x14ac:dyDescent="0.25">
      <c r="A103" s="99" t="s">
        <v>128</v>
      </c>
      <c r="B103" s="145" t="s">
        <v>103</v>
      </c>
      <c r="C103" s="146"/>
      <c r="D103" s="147"/>
      <c r="E103" s="148">
        <f>IF(E75&gt;0,F102*E74+H102*G74+J102*I74,0)</f>
        <v>0</v>
      </c>
      <c r="F103" s="149"/>
      <c r="G103" s="149"/>
      <c r="H103" s="149"/>
      <c r="I103" s="149"/>
      <c r="J103" s="150"/>
    </row>
  </sheetData>
  <sheetProtection algorithmName="SHA-512" hashValue="aA5fPvo0WySYozcR6+JQJQqFG/0FdfIkOwolK1v1gdts0Q2BhDUtdS++GePvuTcmrD1/jGAx3OFM92lFyDGzqg==" saltValue="I63Lg/iT5JCF+8CsNMYL5w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75:J75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D16E7-B14B-404C-B1D7-A3E1915E2613}">
  <sheetPr>
    <tabColor rgb="FF002060"/>
    <pageSetUpPr fitToPage="1"/>
  </sheetPr>
  <dimension ref="A1:N103"/>
  <sheetViews>
    <sheetView showGridLines="0" topLeftCell="A72" zoomScaleNormal="100" workbookViewId="0">
      <selection activeCell="A76" sqref="A76:XFD103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156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13" t="s">
        <v>134</v>
      </c>
      <c r="B12" s="114" t="s">
        <v>148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" customHeight="1" x14ac:dyDescent="0.25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" customHeight="1" x14ac:dyDescent="0.25">
      <c r="A15" s="32" t="s">
        <v>10</v>
      </c>
      <c r="B15" s="33" t="s">
        <v>153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" customHeight="1" x14ac:dyDescent="0.2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" customHeight="1" x14ac:dyDescent="0.2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" customHeight="1" x14ac:dyDescent="0.2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" customHeight="1" x14ac:dyDescent="0.25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" customHeight="1" x14ac:dyDescent="0.25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" customHeight="1" x14ac:dyDescent="0.25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" customHeight="1" x14ac:dyDescent="0.25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" customHeight="1" x14ac:dyDescent="0.25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" customHeight="1" x14ac:dyDescent="0.25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" customHeight="1" x14ac:dyDescent="0.25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" customHeight="1" x14ac:dyDescent="0.25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" customHeight="1" x14ac:dyDescent="0.25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" customHeight="1" x14ac:dyDescent="0.25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" customHeight="1" x14ac:dyDescent="0.25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" customHeight="1" x14ac:dyDescent="0.25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" customHeight="1" x14ac:dyDescent="0.25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" customHeight="1" x14ac:dyDescent="0.25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" customHeight="1" x14ac:dyDescent="0.25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" customHeight="1" x14ac:dyDescent="0.25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" customHeight="1" x14ac:dyDescent="0.25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" customHeight="1" x14ac:dyDescent="0.25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" customHeight="1" x14ac:dyDescent="0.25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" customHeight="1" x14ac:dyDescent="0.25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" customHeight="1" x14ac:dyDescent="0.25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25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" customHeight="1" x14ac:dyDescent="0.25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" customHeight="1" x14ac:dyDescent="0.25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" customHeight="1" x14ac:dyDescent="0.25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" customHeight="1" x14ac:dyDescent="0.25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" customHeight="1" x14ac:dyDescent="0.25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" customHeight="1" x14ac:dyDescent="0.25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" customHeight="1" x14ac:dyDescent="0.25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" customHeight="1" x14ac:dyDescent="0.25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25">
      <c r="A49" s="29" t="s">
        <v>47</v>
      </c>
      <c r="B49" s="143" t="s">
        <v>85</v>
      </c>
      <c r="C49" s="144"/>
      <c r="D49" s="151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" customHeight="1" x14ac:dyDescent="0.25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" customHeight="1" x14ac:dyDescent="0.25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" customHeight="1" x14ac:dyDescent="0.25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25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" customHeight="1" x14ac:dyDescent="0.25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" customHeight="1" x14ac:dyDescent="0.25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25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25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25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25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25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25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25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25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25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25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25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">
      <c r="A71" s="76"/>
      <c r="B71" s="152" t="s">
        <v>95</v>
      </c>
      <c r="C71" s="153"/>
      <c r="D71" s="154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">
      <c r="A72" s="79"/>
      <c r="B72" s="155" t="s">
        <v>145</v>
      </c>
      <c r="C72" s="156"/>
      <c r="D72" s="157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25">
      <c r="A73" s="79"/>
      <c r="B73" s="155" t="s">
        <v>125</v>
      </c>
      <c r="C73" s="156"/>
      <c r="D73" s="156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25">
      <c r="A74" s="13" t="s">
        <v>107</v>
      </c>
      <c r="B74" s="155" t="s">
        <v>126</v>
      </c>
      <c r="C74" s="156"/>
      <c r="D74" s="157"/>
      <c r="E74" s="35"/>
      <c r="F74" s="21"/>
      <c r="G74" s="35"/>
      <c r="H74" s="21"/>
      <c r="I74" s="35"/>
      <c r="J74" s="21"/>
    </row>
    <row r="75" spans="1:10" s="3" customFormat="1" ht="30.75" customHeight="1" x14ac:dyDescent="0.25">
      <c r="A75" s="82" t="s">
        <v>108</v>
      </c>
      <c r="B75" s="152" t="s">
        <v>99</v>
      </c>
      <c r="C75" s="153"/>
      <c r="D75" s="154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">
      <c r="A77" s="4" t="s">
        <v>104</v>
      </c>
      <c r="J77" s="6"/>
    </row>
    <row r="78" spans="1:10" hidden="1" x14ac:dyDescent="0.2">
      <c r="A78" s="86" t="s">
        <v>114</v>
      </c>
      <c r="J78" s="6"/>
    </row>
    <row r="79" spans="1:10" hidden="1" x14ac:dyDescent="0.2">
      <c r="A79" s="86" t="s">
        <v>106</v>
      </c>
      <c r="J79" s="6"/>
    </row>
    <row r="80" spans="1:10" hidden="1" x14ac:dyDescent="0.2">
      <c r="A80" s="86" t="s">
        <v>105</v>
      </c>
      <c r="J80" s="6"/>
    </row>
    <row r="81" spans="1:10" hidden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25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25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25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25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25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25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25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25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25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25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25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25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25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25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25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25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25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899999999999999" hidden="1" customHeight="1" x14ac:dyDescent="0.25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899999999999999" hidden="1" customHeight="1" x14ac:dyDescent="0.25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15" hidden="1" customHeight="1" x14ac:dyDescent="0.25">
      <c r="A103" s="99" t="s">
        <v>128</v>
      </c>
      <c r="B103" s="145" t="s">
        <v>103</v>
      </c>
      <c r="C103" s="146"/>
      <c r="D103" s="147"/>
      <c r="E103" s="148">
        <f>IF(E75&gt;0,F102*E74+H102*G74+J102*I74,0)</f>
        <v>0</v>
      </c>
      <c r="F103" s="149"/>
      <c r="G103" s="149"/>
      <c r="H103" s="149"/>
      <c r="I103" s="149"/>
      <c r="J103" s="150"/>
    </row>
  </sheetData>
  <sheetProtection algorithmName="SHA-512" hashValue="PjwUcelcehNNTggH4BLjbxHm6P/2m8Y3kZ/xIc9VsVe55FrMK/5YX+enWqIf73JhLMpL0ESvBA77JpcrmGhBGw==" saltValue="CKmsitgAl92O9eZ35Kc5pw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75:J75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3CEE-D00A-44C9-9597-975057280B31}">
  <sheetPr>
    <tabColor rgb="FF00B050"/>
    <pageSetUpPr fitToPage="1"/>
  </sheetPr>
  <dimension ref="A1:N89"/>
  <sheetViews>
    <sheetView showGridLines="0" topLeftCell="A58" zoomScaleNormal="100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157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SUM(G74:G80,G40,G47,G48,G51)*$G$11</f>
        <v>0</v>
      </c>
      <c r="I80" s="91">
        <f t="shared" si="33"/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CDQKdTyES7bOv8qXjmod5QTU9aZt/c37ibxpmdLyPrQig5gNDGNu055NC2L99e8IOF4HGFNAkVyg7Rvjwgvs5Q==" saltValue="qjY/qENx+F1vdJK0FV2tOg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rgb="FF00B0F0"/>
    <pageSetUpPr fitToPage="1"/>
  </sheetPr>
  <dimension ref="A1:N89"/>
  <sheetViews>
    <sheetView showGridLines="0" topLeftCell="A57" zoomScaleNormal="100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133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SUM(G74:G80,G40,G47,G48,G51)*$G$11</f>
        <v>0</v>
      </c>
      <c r="I80" s="91">
        <f t="shared" si="33"/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gAnj5kXrNT43QIH49RTZsQzIwpjvCeki7GWHQdlqn9qJ1l6Y8SyWma0qk2P+hyvFbbd/UkyFQgs/pSJIX4j7KA==" saltValue="TsjiTA/CfQrMlz5TUDZuIQ==" spinCount="100000" sheet="1" objects="1" scenarios="1" formatColumns="0" formatRows="0" autoFilter="0"/>
  <mergeCells count="16"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8C5E5-07EB-49EA-9E67-712CA78C2D8A}">
  <sheetPr>
    <tabColor rgb="FF002060"/>
    <pageSetUpPr fitToPage="1"/>
  </sheetPr>
  <dimension ref="A1:N89"/>
  <sheetViews>
    <sheetView showGridLines="0" topLeftCell="A61" zoomScaleNormal="100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158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SUM(G74:G80,G40,G47,G48,G51)*$G$11</f>
        <v>0</v>
      </c>
      <c r="I80" s="91">
        <f t="shared" si="33"/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f56kk1hIJ+zsAvIcxNNMvGA0iBcu/+AEpvb+AnkMvSJx/tFdYgAZzO1dEmzswlQSmydnWlPKbu70pvDdGtoPVQ==" saltValue="t5rIqSdEdPzZhnk/yfUovg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00B0F0"/>
    <pageSetUpPr fitToPage="1"/>
  </sheetPr>
  <dimension ref="A1:N89"/>
  <sheetViews>
    <sheetView showGridLines="0" topLeftCell="A65" zoomScale="115" zoomScaleNormal="115" workbookViewId="0">
      <selection activeCell="A67" sqref="A67:XFD8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3" t="s">
        <v>151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10"/>
      <c r="J2" s="111"/>
    </row>
    <row r="3" spans="1:14" ht="17.25" customHeight="1" x14ac:dyDescent="0.2">
      <c r="A3" s="4" t="s">
        <v>149</v>
      </c>
      <c r="D3" s="112" t="s">
        <v>150</v>
      </c>
      <c r="E3" s="158"/>
      <c r="F3" s="159"/>
      <c r="G3" s="159"/>
      <c r="H3" s="160"/>
      <c r="J3" s="6"/>
    </row>
    <row r="4" spans="1:14" ht="17.25" customHeight="1" x14ac:dyDescent="0.2">
      <c r="A4" s="4" t="s">
        <v>129</v>
      </c>
      <c r="D4" s="112" t="s">
        <v>130</v>
      </c>
      <c r="E4" s="158"/>
      <c r="F4" s="159"/>
      <c r="G4" s="159"/>
      <c r="H4" s="160"/>
      <c r="J4" s="6"/>
    </row>
    <row r="5" spans="1:14" s="104" customFormat="1" ht="12" customHeight="1" x14ac:dyDescent="0.25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61" t="s">
        <v>152</v>
      </c>
      <c r="H6" s="162"/>
      <c r="I6" s="162"/>
      <c r="J6" s="163"/>
    </row>
    <row r="7" spans="1:14" s="3" customFormat="1" ht="15.4" customHeight="1" x14ac:dyDescent="0.25">
      <c r="A7" s="11"/>
      <c r="C7" s="12" t="s">
        <v>123</v>
      </c>
      <c r="G7" s="164"/>
      <c r="H7" s="165"/>
      <c r="I7" s="165"/>
      <c r="J7" s="166"/>
    </row>
    <row r="8" spans="1:14" s="3" customFormat="1" ht="15.4" customHeight="1" x14ac:dyDescent="0.25">
      <c r="A8" s="4"/>
      <c r="C8" s="12" t="s">
        <v>124</v>
      </c>
      <c r="G8" s="167"/>
      <c r="H8" s="168"/>
      <c r="I8" s="168"/>
      <c r="J8" s="169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70" t="s">
        <v>98</v>
      </c>
      <c r="F9" s="171"/>
      <c r="G9" s="172" t="s">
        <v>111</v>
      </c>
      <c r="H9" s="173"/>
      <c r="I9" s="172" t="s">
        <v>97</v>
      </c>
      <c r="J9" s="173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153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43" t="s">
        <v>85</v>
      </c>
      <c r="C40" s="144"/>
      <c r="D40" s="151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52" t="s">
        <v>95</v>
      </c>
      <c r="C62" s="153"/>
      <c r="D62" s="15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55" t="s">
        <v>112</v>
      </c>
      <c r="C63" s="156"/>
      <c r="D63" s="15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55" t="s">
        <v>125</v>
      </c>
      <c r="C64" s="156"/>
      <c r="D64" s="15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55" t="s">
        <v>126</v>
      </c>
      <c r="C65" s="156"/>
      <c r="D65" s="157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52" t="s">
        <v>99</v>
      </c>
      <c r="C66" s="153"/>
      <c r="D66" s="154"/>
      <c r="E66" s="140">
        <f>IF(AND(E65+G65+I65=1,F62&lt;&gt;"",H62&lt;&gt;"",J62&lt;&gt;"",E65&gt;=0,G65&gt;=0,I65&gt;=0),F62*E65+H62*G65+J62*I65,0)</f>
        <v>0</v>
      </c>
      <c r="F66" s="141"/>
      <c r="G66" s="141"/>
      <c r="H66" s="141"/>
      <c r="I66" s="141"/>
      <c r="J66" s="142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SUM(G74:G80,G40,G47,G48,G51)*$G$11</f>
        <v>0</v>
      </c>
      <c r="I80" s="91">
        <f t="shared" si="33"/>
        <v>0</v>
      </c>
      <c r="J80" s="138">
        <f>SUM(I74:I80,I40,I47,I48,I51)*$I$11</f>
        <v>0</v>
      </c>
    </row>
    <row r="81" spans="1:10" s="3" customFormat="1" ht="15" hidden="1" customHeight="1" x14ac:dyDescent="0.25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45" t="s">
        <v>103</v>
      </c>
      <c r="C86" s="146"/>
      <c r="D86" s="147"/>
      <c r="E86" s="148">
        <f>IF(E66&gt;0,F85*E65+H85*G65+J85*I65,0)</f>
        <v>0</v>
      </c>
      <c r="F86" s="149"/>
      <c r="G86" s="149"/>
      <c r="H86" s="149"/>
      <c r="I86" s="149"/>
      <c r="J86" s="150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LcKxKbYogyHKmNiQ/bI7c0Cv21dCCfY+cHyaU2sgraYX5gbYGEf76gJVZvq/9uJOoa2fQXVBnT7PVqlq7MW2jA==" saltValue="40SJD8sPwT+tXutsISxp1A==" spinCount="100000" sheet="1" objects="1" scenarios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SVS_UR</vt:lpstr>
      <vt:lpstr>SVS_UR_SonnFeiertag</vt:lpstr>
      <vt:lpstr>SVS_UR_Hoher Feiertag</vt:lpstr>
      <vt:lpstr>SVS_TD</vt:lpstr>
      <vt:lpstr>SVS_TD_SonnFeiertag</vt:lpstr>
      <vt:lpstr>SVS_TD_Hoher Feiertag</vt:lpstr>
      <vt:lpstr>SVS_VR</vt:lpstr>
      <vt:lpstr>SVS_GrR</vt:lpstr>
      <vt:lpstr>SVS_SR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2026-09-07T04:58:01Z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